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Eu\OneDrive\Área de Trabalho\PREFEITURA\VIVER BEM\ATUALIZADO\"/>
    </mc:Choice>
  </mc:AlternateContent>
  <xr:revisionPtr revIDLastSave="0" documentId="13_ncr:1_{FE51F352-92AB-4776-9831-0C748DD7A154}" xr6:coauthVersionLast="47" xr6:coauthVersionMax="47" xr10:uidLastSave="{00000000-0000-0000-0000-000000000000}"/>
  <bookViews>
    <workbookView xWindow="-108" yWindow="-108" windowWidth="23256" windowHeight="12576" tabRatio="517" xr2:uid="{00000000-000D-0000-FFFF-FFFF00000000}"/>
  </bookViews>
  <sheets>
    <sheet name="Cronograma" sheetId="3" r:id="rId1"/>
    <sheet name="Plan1" sheetId="6" r:id="rId2"/>
  </sheets>
  <definedNames>
    <definedName name="_xlnm.Print_Area" localSheetId="0">Cronograma!$A$1:$K$39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3" l="1"/>
  <c r="I22" i="3"/>
  <c r="E21" i="3"/>
  <c r="K20" i="3"/>
  <c r="J20" i="3"/>
  <c r="I20" i="3"/>
  <c r="K18" i="3" l="1"/>
  <c r="J18" i="3"/>
  <c r="K16" i="3" l="1"/>
  <c r="J16" i="3"/>
  <c r="G14" i="3" l="1"/>
  <c r="F14" i="3"/>
  <c r="F12" i="3"/>
  <c r="F10" i="3"/>
  <c r="I10" i="3" l="1"/>
  <c r="E32" i="3"/>
  <c r="E19" i="3" l="1"/>
  <c r="E13" i="3"/>
  <c r="E9" i="3"/>
  <c r="E17" i="3"/>
  <c r="E15" i="3"/>
  <c r="E11" i="3"/>
  <c r="H10" i="3"/>
  <c r="G10" i="3"/>
  <c r="H8" i="6" l="1"/>
  <c r="K30" i="3" l="1"/>
  <c r="J30" i="3"/>
  <c r="I30" i="3"/>
  <c r="H30" i="3"/>
  <c r="G30" i="3"/>
  <c r="F30" i="3"/>
  <c r="K28" i="3"/>
  <c r="J28" i="3"/>
  <c r="I28" i="3"/>
  <c r="H28" i="3"/>
  <c r="G28" i="3"/>
  <c r="F28" i="3"/>
  <c r="K26" i="3"/>
  <c r="J26" i="3"/>
  <c r="I26" i="3"/>
  <c r="H26" i="3"/>
  <c r="G26" i="3"/>
  <c r="F26" i="3"/>
  <c r="I32" i="3" l="1"/>
  <c r="K32" i="3"/>
  <c r="G32" i="3"/>
  <c r="J32" i="3"/>
  <c r="F32" i="3" l="1"/>
  <c r="F31" i="3" s="1"/>
  <c r="H32" i="3"/>
  <c r="H31" i="3" s="1"/>
  <c r="E27" i="3"/>
  <c r="E29" i="3"/>
  <c r="E25" i="3"/>
  <c r="K31" i="3"/>
  <c r="J31" i="3"/>
  <c r="G31" i="3"/>
  <c r="I31" i="3"/>
  <c r="E31" i="3" l="1"/>
</calcChain>
</file>

<file path=xl/sharedStrings.xml><?xml version="1.0" encoding="utf-8"?>
<sst xmlns="http://schemas.openxmlformats.org/spreadsheetml/2006/main" count="55" uniqueCount="33">
  <si>
    <t>ITEM</t>
  </si>
  <si>
    <t>CÓDIGO</t>
  </si>
  <si>
    <t>A N E X O   I I I - MODELO</t>
  </si>
  <si>
    <t>CRONOGRAMA FÍSICO-FINANCEIRO</t>
  </si>
  <si>
    <t xml:space="preserve">VALOR DO CONVÊNIO: 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</si>
  <si>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</si>
  <si>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</si>
  <si>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</si>
  <si>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</si>
  <si>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</si>
  <si>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</si>
  <si>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</si>
  <si>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</si>
  <si>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</si>
  <si>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</si>
  <si>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</si>
  <si>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TOTAL</t>
  </si>
  <si>
    <t>Observações:</t>
  </si>
  <si>
    <t>PRFEITO MUNICIPAL DE RIO POMBA</t>
  </si>
  <si>
    <t>KAYQUE GOMES DE SOUZA</t>
  </si>
  <si>
    <t>CREA/MG 353.996/D</t>
  </si>
  <si>
    <t>Obra: Reforma casa - Programa Viver Bem</t>
  </si>
  <si>
    <t>LOCAL: ZONA RURAL, RIO POMBA-MG</t>
  </si>
  <si>
    <t>PREFEITURA: RIO POMBA</t>
  </si>
  <si>
    <t>PRAZO DA OBRA: 06 meses</t>
  </si>
  <si>
    <t>REFORMA CASA 01</t>
  </si>
  <si>
    <t>REFORMA CASA 02</t>
  </si>
  <si>
    <t>REFORMA CASA 03</t>
  </si>
  <si>
    <t>REFORMA CASA 04</t>
  </si>
  <si>
    <t>REFORMA CASA 05</t>
  </si>
  <si>
    <t>REFORMA CASA 06</t>
  </si>
  <si>
    <t>DATA: 28/08/2024</t>
  </si>
  <si>
    <t>REFORMA CASA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</si>
</sst>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;&quot; (&quot;#,##0.00\);&quot; -&quot;#\ ;@\ "/>
    <numFmt numFmtId="165" formatCode="&quot;R$ &quot;#,##0.00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ill="0" applyBorder="0" applyAlignment="0" applyProtection="0"/>
    <xf numFmtId="0" fontId="7" fillId="0" borderId="0"/>
  </cellStyleXfs>
  <cellXfs count="124">
    <xf numFmtId="0" fontId="0" fillId="0" borderId="0" xfId="0"/>
    <xf numFmtId="0" fontId="0" fillId="2" borderId="1" xfId="0" applyFill="1" applyBorder="1" applyAlignment="1"/>
    <xf numFmtId="0" fontId="0" fillId="2" borderId="2" xfId="0" applyFill="1" applyBorder="1" applyAlignment="1"/>
    <xf numFmtId="0" fontId="0" fillId="2" borderId="2" xfId="0" applyFill="1" applyBorder="1" applyAlignment="1">
      <alignment wrapText="1"/>
    </xf>
    <xf numFmtId="0" fontId="0" fillId="2" borderId="3" xfId="0" applyFill="1" applyBorder="1" applyAlignment="1"/>
    <xf numFmtId="0" fontId="0" fillId="2" borderId="0" xfId="0" applyFill="1" applyAlignment="1"/>
    <xf numFmtId="0" fontId="0" fillId="2" borderId="0" xfId="0" applyFill="1" applyAlignment="1">
      <alignment wrapText="1"/>
    </xf>
    <xf numFmtId="0" fontId="0" fillId="2" borderId="0" xfId="0" applyFill="1"/>
    <xf numFmtId="0" fontId="2" fillId="2" borderId="9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2" fillId="2" borderId="44" xfId="0" applyFont="1" applyFill="1" applyBorder="1" applyAlignment="1">
      <alignment wrapText="1"/>
    </xf>
    <xf numFmtId="0" fontId="0" fillId="2" borderId="45" xfId="0" applyFill="1" applyBorder="1"/>
    <xf numFmtId="0" fontId="0" fillId="2" borderId="6" xfId="0" applyFill="1" applyBorder="1"/>
    <xf numFmtId="0" fontId="0" fillId="2" borderId="7" xfId="0" applyFill="1" applyBorder="1"/>
    <xf numFmtId="0" fontId="2" fillId="2" borderId="26" xfId="0" applyFont="1" applyFill="1" applyBorder="1" applyAlignment="1">
      <alignment wrapText="1"/>
    </xf>
    <xf numFmtId="0" fontId="0" fillId="0" borderId="14" xfId="0" applyBorder="1" applyAlignment="1">
      <alignment vertical="center"/>
    </xf>
    <xf numFmtId="0" fontId="2" fillId="2" borderId="0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0" fillId="0" borderId="46" xfId="0" applyBorder="1" applyAlignment="1">
      <alignment vertical="center"/>
    </xf>
    <xf numFmtId="0" fontId="2" fillId="2" borderId="47" xfId="0" applyFont="1" applyFill="1" applyBorder="1"/>
    <xf numFmtId="0" fontId="0" fillId="2" borderId="0" xfId="0" applyFill="1" applyBorder="1"/>
    <xf numFmtId="0" fontId="6" fillId="2" borderId="27" xfId="0" applyFont="1" applyFill="1" applyBorder="1"/>
    <xf numFmtId="0" fontId="2" fillId="2" borderId="26" xfId="0" applyFont="1" applyFill="1" applyBorder="1"/>
    <xf numFmtId="0" fontId="0" fillId="2" borderId="0" xfId="0" applyFill="1" applyBorder="1" applyAlignment="1">
      <alignment wrapText="1"/>
    </xf>
    <xf numFmtId="0" fontId="5" fillId="0" borderId="46" xfId="0" applyFont="1" applyBorder="1" applyAlignment="1">
      <alignment vertical="center"/>
    </xf>
    <xf numFmtId="0" fontId="0" fillId="2" borderId="47" xfId="0" applyFill="1" applyBorder="1"/>
    <xf numFmtId="0" fontId="0" fillId="2" borderId="27" xfId="0" applyFill="1" applyBorder="1"/>
    <xf numFmtId="0" fontId="1" fillId="2" borderId="26" xfId="0" applyFont="1" applyFill="1" applyBorder="1"/>
    <xf numFmtId="0" fontId="1" fillId="2" borderId="0" xfId="0" applyFont="1" applyFill="1" applyBorder="1"/>
    <xf numFmtId="0" fontId="0" fillId="2" borderId="46" xfId="0" applyFill="1" applyBorder="1"/>
    <xf numFmtId="0" fontId="4" fillId="2" borderId="26" xfId="0" applyFont="1" applyFill="1" applyBorder="1"/>
    <xf numFmtId="0" fontId="4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right"/>
    </xf>
    <xf numFmtId="0" fontId="6" fillId="2" borderId="17" xfId="0" applyFont="1" applyFill="1" applyBorder="1"/>
    <xf numFmtId="0" fontId="6" fillId="2" borderId="4" xfId="0" applyFont="1" applyFill="1" applyBorder="1" applyAlignment="1">
      <alignment wrapText="1"/>
    </xf>
    <xf numFmtId="0" fontId="0" fillId="2" borderId="4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2" xfId="0" applyFill="1" applyBorder="1"/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10" fontId="0" fillId="2" borderId="34" xfId="1" applyNumberFormat="1" applyFont="1" applyFill="1" applyBorder="1" applyAlignment="1">
      <alignment vertical="top" wrapText="1"/>
    </xf>
    <xf numFmtId="10" fontId="0" fillId="2" borderId="34" xfId="0" applyNumberFormat="1" applyFont="1" applyFill="1" applyBorder="1" applyAlignment="1">
      <alignment vertical="top" wrapText="1"/>
    </xf>
    <xf numFmtId="10" fontId="0" fillId="2" borderId="35" xfId="0" applyNumberFormat="1" applyFont="1" applyFill="1" applyBorder="1" applyAlignment="1">
      <alignment vertical="top" wrapText="1"/>
    </xf>
    <xf numFmtId="10" fontId="2" fillId="2" borderId="34" xfId="0" applyNumberFormat="1" applyFont="1" applyFill="1" applyBorder="1" applyAlignment="1">
      <alignment vertical="center" wrapText="1"/>
    </xf>
    <xf numFmtId="49" fontId="0" fillId="2" borderId="37" xfId="0" applyNumberFormat="1" applyFont="1" applyFill="1" applyBorder="1" applyAlignment="1">
      <alignment horizontal="center" vertical="top" wrapText="1"/>
    </xf>
    <xf numFmtId="10" fontId="2" fillId="2" borderId="34" xfId="0" applyNumberFormat="1" applyFont="1" applyFill="1" applyBorder="1" applyAlignment="1">
      <alignment vertical="top" wrapText="1"/>
    </xf>
    <xf numFmtId="165" fontId="0" fillId="2" borderId="37" xfId="0" applyNumberFormat="1" applyFont="1" applyFill="1" applyBorder="1" applyAlignment="1">
      <alignment vertical="top" wrapText="1"/>
    </xf>
    <xf numFmtId="165" fontId="0" fillId="2" borderId="38" xfId="0" applyNumberFormat="1" applyFont="1" applyFill="1" applyBorder="1" applyAlignment="1">
      <alignment vertical="top" wrapText="1"/>
    </xf>
    <xf numFmtId="49" fontId="0" fillId="2" borderId="40" xfId="0" applyNumberFormat="1" applyFont="1" applyFill="1" applyBorder="1" applyAlignment="1">
      <alignment horizontal="center" vertical="top" wrapText="1"/>
    </xf>
    <xf numFmtId="49" fontId="2" fillId="2" borderId="41" xfId="0" applyNumberFormat="1" applyFont="1" applyFill="1" applyBorder="1" applyAlignment="1">
      <alignment horizontal="center" vertical="top" wrapText="1"/>
    </xf>
    <xf numFmtId="10" fontId="2" fillId="2" borderId="41" xfId="0" applyNumberFormat="1" applyFont="1" applyFill="1" applyBorder="1" applyAlignment="1">
      <alignment vertical="center" wrapText="1"/>
    </xf>
    <xf numFmtId="49" fontId="2" fillId="2" borderId="42" xfId="0" applyNumberFormat="1" applyFont="1" applyFill="1" applyBorder="1" applyAlignment="1">
      <alignment horizontal="center" vertical="top" wrapText="1"/>
    </xf>
    <xf numFmtId="165" fontId="2" fillId="2" borderId="42" xfId="0" applyNumberFormat="1" applyFont="1" applyFill="1" applyBorder="1" applyAlignment="1">
      <alignment vertical="center" wrapText="1"/>
    </xf>
    <xf numFmtId="165" fontId="2" fillId="2" borderId="43" xfId="0" applyNumberFormat="1" applyFont="1" applyFill="1" applyBorder="1" applyAlignment="1">
      <alignment vertical="center" wrapText="1"/>
    </xf>
    <xf numFmtId="165" fontId="0" fillId="3" borderId="37" xfId="0" applyNumberFormat="1" applyFont="1" applyFill="1" applyBorder="1" applyAlignment="1">
      <alignment vertical="center" wrapText="1"/>
    </xf>
    <xf numFmtId="165" fontId="0" fillId="3" borderId="37" xfId="0" applyNumberFormat="1" applyFont="1" applyFill="1" applyBorder="1" applyAlignment="1">
      <alignment vertical="top" wrapText="1"/>
    </xf>
    <xf numFmtId="49" fontId="0" fillId="3" borderId="34" xfId="0" applyNumberFormat="1" applyFont="1" applyFill="1" applyBorder="1" applyAlignment="1">
      <alignment horizontal="center" vertical="center" wrapText="1"/>
    </xf>
    <xf numFmtId="10" fontId="2" fillId="3" borderId="34" xfId="0" applyNumberFormat="1" applyFont="1" applyFill="1" applyBorder="1" applyAlignment="1">
      <alignment vertical="center" wrapText="1"/>
    </xf>
    <xf numFmtId="49" fontId="0" fillId="3" borderId="37" xfId="0" applyNumberFormat="1" applyFont="1" applyFill="1" applyBorder="1" applyAlignment="1">
      <alignment horizontal="center" vertical="center" wrapText="1"/>
    </xf>
    <xf numFmtId="10" fontId="2" fillId="3" borderId="34" xfId="1" applyNumberFormat="1" applyFont="1" applyFill="1" applyBorder="1" applyAlignment="1">
      <alignment vertical="center" wrapText="1"/>
    </xf>
    <xf numFmtId="10" fontId="2" fillId="3" borderId="35" xfId="0" applyNumberFormat="1" applyFont="1" applyFill="1" applyBorder="1" applyAlignment="1">
      <alignment vertical="center" wrapText="1"/>
    </xf>
    <xf numFmtId="165" fontId="0" fillId="3" borderId="38" xfId="0" applyNumberFormat="1" applyFont="1" applyFill="1" applyBorder="1" applyAlignment="1">
      <alignment vertical="center" wrapText="1"/>
    </xf>
    <xf numFmtId="49" fontId="0" fillId="3" borderId="37" xfId="0" applyNumberFormat="1" applyFont="1" applyFill="1" applyBorder="1" applyAlignment="1">
      <alignment horizontal="center" vertical="top" wrapText="1"/>
    </xf>
    <xf numFmtId="10" fontId="2" fillId="3" borderId="34" xfId="0" applyNumberFormat="1" applyFont="1" applyFill="1" applyBorder="1" applyAlignment="1">
      <alignment vertical="top" wrapText="1"/>
    </xf>
    <xf numFmtId="10" fontId="2" fillId="3" borderId="34" xfId="1" applyNumberFormat="1" applyFont="1" applyFill="1" applyBorder="1" applyAlignment="1">
      <alignment vertical="top" wrapText="1"/>
    </xf>
    <xf numFmtId="10" fontId="2" fillId="3" borderId="35" xfId="0" applyNumberFormat="1" applyFont="1" applyFill="1" applyBorder="1" applyAlignment="1">
      <alignment vertical="top" wrapText="1"/>
    </xf>
    <xf numFmtId="165" fontId="0" fillId="3" borderId="38" xfId="0" applyNumberFormat="1" applyFont="1" applyFill="1" applyBorder="1" applyAlignment="1">
      <alignment vertical="top" wrapText="1"/>
    </xf>
    <xf numFmtId="10" fontId="0" fillId="3" borderId="34" xfId="0" applyNumberFormat="1" applyFont="1" applyFill="1" applyBorder="1" applyAlignment="1">
      <alignment vertical="top" wrapText="1"/>
    </xf>
    <xf numFmtId="10" fontId="2" fillId="2" borderId="34" xfId="1" applyNumberFormat="1" applyFont="1" applyFill="1" applyBorder="1" applyAlignment="1">
      <alignment vertical="top" wrapText="1"/>
    </xf>
    <xf numFmtId="0" fontId="0" fillId="0" borderId="14" xfId="0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2" borderId="36" xfId="0" applyFont="1" applyFill="1" applyBorder="1" applyAlignment="1">
      <alignment vertical="top" wrapText="1"/>
    </xf>
    <xf numFmtId="0" fontId="0" fillId="2" borderId="39" xfId="0" applyFont="1" applyFill="1" applyBorder="1" applyAlignment="1">
      <alignment vertical="top" wrapText="1"/>
    </xf>
    <xf numFmtId="0" fontId="0" fillId="2" borderId="37" xfId="0" applyFont="1" applyFill="1" applyBorder="1" applyAlignment="1">
      <alignment vertical="top" wrapText="1"/>
    </xf>
    <xf numFmtId="0" fontId="0" fillId="2" borderId="4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49" fontId="0" fillId="2" borderId="37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0" borderId="48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2" borderId="37" xfId="0" applyFont="1" applyFill="1" applyBorder="1" applyAlignment="1">
      <alignment vertical="top" wrapText="1"/>
    </xf>
    <xf numFmtId="0" fontId="2" fillId="3" borderId="36" xfId="0" applyFont="1" applyFill="1" applyBorder="1" applyAlignment="1">
      <alignment horizontal="center" vertical="center" wrapText="1"/>
    </xf>
    <xf numFmtId="49" fontId="2" fillId="3" borderId="37" xfId="0" applyNumberFormat="1" applyFont="1" applyFill="1" applyBorder="1" applyAlignment="1">
      <alignment horizontal="center" vertical="center" wrapText="1"/>
    </xf>
    <xf numFmtId="0" fontId="0" fillId="3" borderId="49" xfId="0" applyFont="1" applyFill="1" applyBorder="1" applyAlignment="1">
      <alignment horizontal="left" vertical="center" wrapText="1"/>
    </xf>
    <xf numFmtId="0" fontId="0" fillId="3" borderId="33" xfId="0" applyFont="1" applyFill="1" applyBorder="1" applyAlignment="1">
      <alignment horizontal="left" vertical="center" wrapText="1"/>
    </xf>
    <xf numFmtId="0" fontId="0" fillId="3" borderId="37" xfId="0" applyFont="1" applyFill="1" applyBorder="1" applyAlignment="1">
      <alignment vertical="top" wrapText="1"/>
    </xf>
    <xf numFmtId="0" fontId="2" fillId="3" borderId="4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32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49" fontId="2" fillId="3" borderId="3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165" fontId="2" fillId="3" borderId="8" xfId="0" applyNumberFormat="1" applyFont="1" applyFill="1" applyBorder="1" applyAlignment="1">
      <alignment horizontal="left" vertical="center"/>
    </xf>
    <xf numFmtId="0" fontId="2" fillId="3" borderId="28" xfId="0" applyFont="1" applyFill="1" applyBorder="1" applyAlignment="1">
      <alignment horizontal="left" vertical="center"/>
    </xf>
    <xf numFmtId="0" fontId="2" fillId="3" borderId="29" xfId="0" applyFont="1" applyFill="1" applyBorder="1" applyAlignment="1">
      <alignment horizontal="left" vertical="center"/>
    </xf>
  </cellXfs>
  <cellStyles count="3">
    <cellStyle name="Excel Built-in Normal" xfId="2" xr:uid="{00000000-0005-0000-0000-000000000000}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view="pageBreakPreview" topLeftCell="A7" zoomScaleNormal="100" zoomScaleSheetLayoutView="100" workbookViewId="0">
      <selection activeCell="J21" sqref="J21"/>
    </sheetView>
  </sheetViews>
  <sheetFormatPr defaultRowHeight="13.2" x14ac:dyDescent="0.25"/>
  <cols>
    <col min="3" max="3" width="30.44140625" customWidth="1"/>
    <col min="4" max="4" width="12.5546875" customWidth="1"/>
    <col min="5" max="5" width="14.6640625" bestFit="1" customWidth="1"/>
    <col min="6" max="7" width="13.109375" bestFit="1" customWidth="1"/>
    <col min="8" max="8" width="13.33203125" bestFit="1" customWidth="1"/>
    <col min="9" max="10" width="13.109375" bestFit="1" customWidth="1"/>
    <col min="11" max="11" width="12.5546875" customWidth="1"/>
    <col min="259" max="259" width="29" customWidth="1"/>
    <col min="261" max="267" width="12.5546875" customWidth="1"/>
    <col min="515" max="515" width="29" customWidth="1"/>
    <col min="517" max="523" width="12.5546875" customWidth="1"/>
    <col min="771" max="771" width="29" customWidth="1"/>
    <col min="773" max="779" width="12.5546875" customWidth="1"/>
    <col min="1027" max="1027" width="29" customWidth="1"/>
    <col min="1029" max="1035" width="12.5546875" customWidth="1"/>
    <col min="1283" max="1283" width="29" customWidth="1"/>
    <col min="1285" max="1291" width="12.5546875" customWidth="1"/>
    <col min="1539" max="1539" width="29" customWidth="1"/>
    <col min="1541" max="1547" width="12.5546875" customWidth="1"/>
    <col min="1795" max="1795" width="29" customWidth="1"/>
    <col min="1797" max="1803" width="12.5546875" customWidth="1"/>
    <col min="2051" max="2051" width="29" customWidth="1"/>
    <col min="2053" max="2059" width="12.5546875" customWidth="1"/>
    <col min="2307" max="2307" width="29" customWidth="1"/>
    <col min="2309" max="2315" width="12.5546875" customWidth="1"/>
    <col min="2563" max="2563" width="29" customWidth="1"/>
    <col min="2565" max="2571" width="12.5546875" customWidth="1"/>
    <col min="2819" max="2819" width="29" customWidth="1"/>
    <col min="2821" max="2827" width="12.5546875" customWidth="1"/>
    <col min="3075" max="3075" width="29" customWidth="1"/>
    <col min="3077" max="3083" width="12.5546875" customWidth="1"/>
    <col min="3331" max="3331" width="29" customWidth="1"/>
    <col min="3333" max="3339" width="12.5546875" customWidth="1"/>
    <col min="3587" max="3587" width="29" customWidth="1"/>
    <col min="3589" max="3595" width="12.5546875" customWidth="1"/>
    <col min="3843" max="3843" width="29" customWidth="1"/>
    <col min="3845" max="3851" width="12.5546875" customWidth="1"/>
    <col min="4099" max="4099" width="29" customWidth="1"/>
    <col min="4101" max="4107" width="12.5546875" customWidth="1"/>
    <col min="4355" max="4355" width="29" customWidth="1"/>
    <col min="4357" max="4363" width="12.5546875" customWidth="1"/>
    <col min="4611" max="4611" width="29" customWidth="1"/>
    <col min="4613" max="4619" width="12.5546875" customWidth="1"/>
    <col min="4867" max="4867" width="29" customWidth="1"/>
    <col min="4869" max="4875" width="12.5546875" customWidth="1"/>
    <col min="5123" max="5123" width="29" customWidth="1"/>
    <col min="5125" max="5131" width="12.5546875" customWidth="1"/>
    <col min="5379" max="5379" width="29" customWidth="1"/>
    <col min="5381" max="5387" width="12.5546875" customWidth="1"/>
    <col min="5635" max="5635" width="29" customWidth="1"/>
    <col min="5637" max="5643" width="12.5546875" customWidth="1"/>
    <col min="5891" max="5891" width="29" customWidth="1"/>
    <col min="5893" max="5899" width="12.5546875" customWidth="1"/>
    <col min="6147" max="6147" width="29" customWidth="1"/>
    <col min="6149" max="6155" width="12.5546875" customWidth="1"/>
    <col min="6403" max="6403" width="29" customWidth="1"/>
    <col min="6405" max="6411" width="12.5546875" customWidth="1"/>
    <col min="6659" max="6659" width="29" customWidth="1"/>
    <col min="6661" max="6667" width="12.5546875" customWidth="1"/>
    <col min="6915" max="6915" width="29" customWidth="1"/>
    <col min="6917" max="6923" width="12.5546875" customWidth="1"/>
    <col min="7171" max="7171" width="29" customWidth="1"/>
    <col min="7173" max="7179" width="12.5546875" customWidth="1"/>
    <col min="7427" max="7427" width="29" customWidth="1"/>
    <col min="7429" max="7435" width="12.5546875" customWidth="1"/>
    <col min="7683" max="7683" width="29" customWidth="1"/>
    <col min="7685" max="7691" width="12.5546875" customWidth="1"/>
    <col min="7939" max="7939" width="29" customWidth="1"/>
    <col min="7941" max="7947" width="12.5546875" customWidth="1"/>
    <col min="8195" max="8195" width="29" customWidth="1"/>
    <col min="8197" max="8203" width="12.5546875" customWidth="1"/>
    <col min="8451" max="8451" width="29" customWidth="1"/>
    <col min="8453" max="8459" width="12.5546875" customWidth="1"/>
    <col min="8707" max="8707" width="29" customWidth="1"/>
    <col min="8709" max="8715" width="12.5546875" customWidth="1"/>
    <col min="8963" max="8963" width="29" customWidth="1"/>
    <col min="8965" max="8971" width="12.5546875" customWidth="1"/>
    <col min="9219" max="9219" width="29" customWidth="1"/>
    <col min="9221" max="9227" width="12.5546875" customWidth="1"/>
    <col min="9475" max="9475" width="29" customWidth="1"/>
    <col min="9477" max="9483" width="12.5546875" customWidth="1"/>
    <col min="9731" max="9731" width="29" customWidth="1"/>
    <col min="9733" max="9739" width="12.5546875" customWidth="1"/>
    <col min="9987" max="9987" width="29" customWidth="1"/>
    <col min="9989" max="9995" width="12.5546875" customWidth="1"/>
    <col min="10243" max="10243" width="29" customWidth="1"/>
    <col min="10245" max="10251" width="12.5546875" customWidth="1"/>
    <col min="10499" max="10499" width="29" customWidth="1"/>
    <col min="10501" max="10507" width="12.5546875" customWidth="1"/>
    <col min="10755" max="10755" width="29" customWidth="1"/>
    <col min="10757" max="10763" width="12.5546875" customWidth="1"/>
    <col min="11011" max="11011" width="29" customWidth="1"/>
    <col min="11013" max="11019" width="12.5546875" customWidth="1"/>
    <col min="11267" max="11267" width="29" customWidth="1"/>
    <col min="11269" max="11275" width="12.5546875" customWidth="1"/>
    <col min="11523" max="11523" width="29" customWidth="1"/>
    <col min="11525" max="11531" width="12.5546875" customWidth="1"/>
    <col min="11779" max="11779" width="29" customWidth="1"/>
    <col min="11781" max="11787" width="12.5546875" customWidth="1"/>
    <col min="12035" max="12035" width="29" customWidth="1"/>
    <col min="12037" max="12043" width="12.5546875" customWidth="1"/>
    <col min="12291" max="12291" width="29" customWidth="1"/>
    <col min="12293" max="12299" width="12.5546875" customWidth="1"/>
    <col min="12547" max="12547" width="29" customWidth="1"/>
    <col min="12549" max="12555" width="12.5546875" customWidth="1"/>
    <col min="12803" max="12803" width="29" customWidth="1"/>
    <col min="12805" max="12811" width="12.5546875" customWidth="1"/>
    <col min="13059" max="13059" width="29" customWidth="1"/>
    <col min="13061" max="13067" width="12.5546875" customWidth="1"/>
    <col min="13315" max="13315" width="29" customWidth="1"/>
    <col min="13317" max="13323" width="12.5546875" customWidth="1"/>
    <col min="13571" max="13571" width="29" customWidth="1"/>
    <col min="13573" max="13579" width="12.5546875" customWidth="1"/>
    <col min="13827" max="13827" width="29" customWidth="1"/>
    <col min="13829" max="13835" width="12.5546875" customWidth="1"/>
    <col min="14083" max="14083" width="29" customWidth="1"/>
    <col min="14085" max="14091" width="12.5546875" customWidth="1"/>
    <col min="14339" max="14339" width="29" customWidth="1"/>
    <col min="14341" max="14347" width="12.5546875" customWidth="1"/>
    <col min="14595" max="14595" width="29" customWidth="1"/>
    <col min="14597" max="14603" width="12.5546875" customWidth="1"/>
    <col min="14851" max="14851" width="29" customWidth="1"/>
    <col min="14853" max="14859" width="12.5546875" customWidth="1"/>
    <col min="15107" max="15107" width="29" customWidth="1"/>
    <col min="15109" max="15115" width="12.5546875" customWidth="1"/>
    <col min="15363" max="15363" width="29" customWidth="1"/>
    <col min="15365" max="15371" width="12.5546875" customWidth="1"/>
    <col min="15619" max="15619" width="29" customWidth="1"/>
    <col min="15621" max="15627" width="12.5546875" customWidth="1"/>
    <col min="15875" max="15875" width="29" customWidth="1"/>
    <col min="15877" max="15883" width="12.5546875" customWidth="1"/>
    <col min="16131" max="16131" width="29" customWidth="1"/>
    <col min="16133" max="16139" width="12.5546875" customWidth="1"/>
  </cols>
  <sheetData>
    <row r="1" spans="1:11" ht="74.25" customHeight="1" thickBot="1" x14ac:dyDescent="0.3">
      <c r="A1" s="1"/>
      <c r="B1" s="2"/>
      <c r="C1" s="2"/>
      <c r="D1" s="3"/>
      <c r="E1" s="3"/>
      <c r="F1" s="3"/>
      <c r="G1" s="3"/>
      <c r="H1" s="3"/>
      <c r="I1" s="2"/>
      <c r="J1" s="2"/>
      <c r="K1" s="4"/>
    </row>
    <row r="2" spans="1:11" ht="13.8" thickBot="1" x14ac:dyDescent="0.3">
      <c r="A2" s="5"/>
      <c r="B2" s="5"/>
      <c r="C2" s="5"/>
      <c r="D2" s="6"/>
      <c r="E2" s="6"/>
      <c r="F2" s="6"/>
      <c r="G2" s="6"/>
      <c r="H2" s="6"/>
      <c r="I2" s="5"/>
      <c r="J2" s="5"/>
      <c r="K2" s="5"/>
    </row>
    <row r="3" spans="1:11" ht="16.2" thickBot="1" x14ac:dyDescent="0.35">
      <c r="A3" s="110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2"/>
    </row>
    <row r="4" spans="1:11" ht="13.8" thickBot="1" x14ac:dyDescent="0.3">
      <c r="A4" s="7"/>
      <c r="B4" s="7"/>
      <c r="C4" s="7"/>
      <c r="D4" s="6"/>
      <c r="E4" s="6"/>
      <c r="F4" s="7"/>
      <c r="G4" s="7"/>
      <c r="H4" s="7"/>
      <c r="I4" s="7"/>
      <c r="J4" s="7"/>
      <c r="K4" s="7"/>
    </row>
    <row r="5" spans="1:11" ht="13.8" thickBot="1" x14ac:dyDescent="0.3">
      <c r="A5" s="113" t="s">
        <v>3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x14ac:dyDescent="0.25">
      <c r="A6" s="116" t="s">
        <v>23</v>
      </c>
      <c r="B6" s="117"/>
      <c r="C6" s="118"/>
      <c r="D6" s="119" t="s">
        <v>4</v>
      </c>
      <c r="E6" s="120"/>
      <c r="F6" s="121">
        <v>233376.25</v>
      </c>
      <c r="G6" s="121"/>
      <c r="H6" s="8"/>
      <c r="I6" s="122" t="s">
        <v>31</v>
      </c>
      <c r="J6" s="122"/>
      <c r="K6" s="123"/>
    </row>
    <row r="7" spans="1:11" ht="39.75" customHeight="1" thickBot="1" x14ac:dyDescent="0.3">
      <c r="A7" s="103" t="s">
        <v>21</v>
      </c>
      <c r="B7" s="104"/>
      <c r="C7" s="105"/>
      <c r="D7" s="104" t="s">
        <v>22</v>
      </c>
      <c r="E7" s="104"/>
      <c r="F7" s="104"/>
      <c r="G7" s="104"/>
      <c r="H7" s="104"/>
      <c r="I7" s="106" t="s">
        <v>24</v>
      </c>
      <c r="J7" s="107"/>
      <c r="K7" s="108"/>
    </row>
    <row r="8" spans="1:11" ht="27" thickBot="1" x14ac:dyDescent="0.3">
      <c r="A8" s="41" t="s">
        <v>0</v>
      </c>
      <c r="B8" s="42" t="s">
        <v>1</v>
      </c>
      <c r="C8" s="44" t="s">
        <v>5</v>
      </c>
      <c r="D8" s="45" t="s">
        <v>6</v>
      </c>
      <c r="E8" s="45" t="s">
        <v>7</v>
      </c>
      <c r="F8" s="42" t="s">
        <v>8</v>
      </c>
      <c r="G8" s="42" t="s">
        <v>9</v>
      </c>
      <c r="H8" s="42" t="s">
        <v>10</v>
      </c>
      <c r="I8" s="42" t="s">
        <v>11</v>
      </c>
      <c r="J8" s="42" t="s">
        <v>12</v>
      </c>
      <c r="K8" s="43" t="s">
        <v>13</v>
      </c>
    </row>
    <row r="9" spans="1:11" s="9" customFormat="1" x14ac:dyDescent="0.25">
      <c r="A9" s="102">
        <v>1</v>
      </c>
      <c r="B9" s="109"/>
      <c r="C9" s="99" t="s">
        <v>25</v>
      </c>
      <c r="D9" s="62" t="s">
        <v>14</v>
      </c>
      <c r="E9" s="63">
        <f>E10/E32</f>
        <v>0.35565915589206765</v>
      </c>
      <c r="F9" s="63">
        <v>0.25</v>
      </c>
      <c r="G9" s="63">
        <v>0.25</v>
      </c>
      <c r="H9" s="63">
        <v>0.25</v>
      </c>
      <c r="I9" s="63">
        <v>0.25</v>
      </c>
      <c r="J9" s="63"/>
      <c r="K9" s="63"/>
    </row>
    <row r="10" spans="1:11" s="9" customFormat="1" x14ac:dyDescent="0.25">
      <c r="A10" s="97"/>
      <c r="B10" s="98"/>
      <c r="C10" s="100"/>
      <c r="D10" s="64" t="s">
        <v>15</v>
      </c>
      <c r="E10" s="60">
        <v>89382.15</v>
      </c>
      <c r="F10" s="60">
        <f>F9*$E$10</f>
        <v>22345.537499999999</v>
      </c>
      <c r="G10" s="60">
        <f>G9*E10</f>
        <v>22345.537499999999</v>
      </c>
      <c r="H10" s="60">
        <f>H9*$E$10</f>
        <v>22345.537499999999</v>
      </c>
      <c r="I10" s="60">
        <f>I9*$E$10</f>
        <v>22345.537499999999</v>
      </c>
      <c r="J10" s="60"/>
      <c r="K10" s="60"/>
    </row>
    <row r="11" spans="1:11" s="9" customFormat="1" x14ac:dyDescent="0.25">
      <c r="A11" s="97">
        <v>2</v>
      </c>
      <c r="B11" s="98"/>
      <c r="C11" s="99" t="s">
        <v>26</v>
      </c>
      <c r="D11" s="64" t="s">
        <v>14</v>
      </c>
      <c r="E11" s="63">
        <f>E12/E32</f>
        <v>2.337473584348063E-2</v>
      </c>
      <c r="F11" s="63">
        <v>1</v>
      </c>
      <c r="G11" s="63"/>
      <c r="H11" s="63"/>
      <c r="I11" s="65"/>
      <c r="J11" s="63"/>
      <c r="K11" s="66"/>
    </row>
    <row r="12" spans="1:11" s="9" customFormat="1" ht="26.25" customHeight="1" x14ac:dyDescent="0.25">
      <c r="A12" s="97"/>
      <c r="B12" s="98"/>
      <c r="C12" s="100"/>
      <c r="D12" s="64" t="s">
        <v>15</v>
      </c>
      <c r="E12" s="60">
        <v>5874.4</v>
      </c>
      <c r="F12" s="60">
        <f>F11*E12</f>
        <v>5874.4</v>
      </c>
      <c r="G12" s="60"/>
      <c r="H12" s="60"/>
      <c r="I12" s="60"/>
      <c r="J12" s="60"/>
      <c r="K12" s="67"/>
    </row>
    <row r="13" spans="1:11" s="9" customFormat="1" x14ac:dyDescent="0.25">
      <c r="A13" s="97">
        <v>3</v>
      </c>
      <c r="B13" s="98"/>
      <c r="C13" s="99" t="s">
        <v>27</v>
      </c>
      <c r="D13" s="64" t="s">
        <v>14</v>
      </c>
      <c r="E13" s="63">
        <f>E14/E32</f>
        <v>6.6740712129647189E-2</v>
      </c>
      <c r="F13" s="63">
        <v>0.5</v>
      </c>
      <c r="G13" s="63">
        <v>0.5</v>
      </c>
      <c r="H13" s="63"/>
      <c r="I13" s="65"/>
      <c r="J13" s="63"/>
      <c r="K13" s="66"/>
    </row>
    <row r="14" spans="1:11" s="9" customFormat="1" x14ac:dyDescent="0.25">
      <c r="A14" s="97"/>
      <c r="B14" s="98"/>
      <c r="C14" s="100"/>
      <c r="D14" s="64" t="s">
        <v>15</v>
      </c>
      <c r="E14" s="60">
        <v>16772.88</v>
      </c>
      <c r="F14" s="60">
        <f>F13*E14</f>
        <v>8386.44</v>
      </c>
      <c r="G14" s="60">
        <f>G13*E14</f>
        <v>8386.44</v>
      </c>
      <c r="H14" s="60"/>
      <c r="I14" s="60"/>
      <c r="J14" s="60"/>
      <c r="K14" s="67"/>
    </row>
    <row r="15" spans="1:11" s="9" customFormat="1" x14ac:dyDescent="0.25">
      <c r="A15" s="102">
        <v>4</v>
      </c>
      <c r="B15" s="98"/>
      <c r="C15" s="99" t="s">
        <v>28</v>
      </c>
      <c r="D15" s="64" t="s">
        <v>14</v>
      </c>
      <c r="E15" s="63">
        <f>E16/E32</f>
        <v>0.14425758175815626</v>
      </c>
      <c r="F15" s="63"/>
      <c r="G15" s="63"/>
      <c r="H15" s="63"/>
      <c r="I15" s="65"/>
      <c r="J15" s="63">
        <v>0.5</v>
      </c>
      <c r="K15" s="66">
        <v>0.5</v>
      </c>
    </row>
    <row r="16" spans="1:11" s="9" customFormat="1" ht="26.25" customHeight="1" x14ac:dyDescent="0.25">
      <c r="A16" s="97"/>
      <c r="B16" s="98"/>
      <c r="C16" s="100"/>
      <c r="D16" s="64" t="s">
        <v>15</v>
      </c>
      <c r="E16" s="60">
        <v>36253.96</v>
      </c>
      <c r="F16" s="60"/>
      <c r="G16" s="60"/>
      <c r="H16" s="60"/>
      <c r="I16" s="60"/>
      <c r="J16" s="60">
        <f>J15*E16</f>
        <v>18126.98</v>
      </c>
      <c r="K16" s="67">
        <f>K15*E16</f>
        <v>18126.98</v>
      </c>
    </row>
    <row r="17" spans="1:11" x14ac:dyDescent="0.25">
      <c r="A17" s="97">
        <v>5</v>
      </c>
      <c r="B17" s="98"/>
      <c r="C17" s="99" t="s">
        <v>29</v>
      </c>
      <c r="D17" s="68" t="s">
        <v>14</v>
      </c>
      <c r="E17" s="63">
        <f>E18/E32</f>
        <v>0.1472409005989995</v>
      </c>
      <c r="F17" s="69"/>
      <c r="G17" s="69"/>
      <c r="H17" s="69"/>
      <c r="I17" s="70"/>
      <c r="J17" s="69">
        <v>0.5</v>
      </c>
      <c r="K17" s="71">
        <v>0.5</v>
      </c>
    </row>
    <row r="18" spans="1:11" x14ac:dyDescent="0.25">
      <c r="A18" s="97"/>
      <c r="B18" s="98"/>
      <c r="C18" s="100"/>
      <c r="D18" s="68" t="s">
        <v>15</v>
      </c>
      <c r="E18" s="61">
        <v>37003.71</v>
      </c>
      <c r="F18" s="61"/>
      <c r="G18" s="61"/>
      <c r="H18" s="61"/>
      <c r="I18" s="61"/>
      <c r="J18" s="61">
        <f>J17*E18</f>
        <v>18501.855</v>
      </c>
      <c r="K18" s="72">
        <f>K17*E18</f>
        <v>18501.855</v>
      </c>
    </row>
    <row r="19" spans="1:11" ht="12.75" customHeight="1" x14ac:dyDescent="0.25">
      <c r="A19" s="97">
        <v>6</v>
      </c>
      <c r="B19" s="101"/>
      <c r="C19" s="99" t="s">
        <v>30</v>
      </c>
      <c r="D19" s="68" t="s">
        <v>14</v>
      </c>
      <c r="E19" s="63">
        <f>E20/E32</f>
        <v>0.19135080658237721</v>
      </c>
      <c r="F19" s="69"/>
      <c r="G19" s="69"/>
      <c r="H19" s="73"/>
      <c r="I19" s="70">
        <v>0.4</v>
      </c>
      <c r="J19" s="69">
        <v>0.3</v>
      </c>
      <c r="K19" s="71">
        <v>0.3</v>
      </c>
    </row>
    <row r="20" spans="1:11" x14ac:dyDescent="0.25">
      <c r="A20" s="97"/>
      <c r="B20" s="101"/>
      <c r="C20" s="100"/>
      <c r="D20" s="68" t="s">
        <v>15</v>
      </c>
      <c r="E20" s="61">
        <v>48089.15</v>
      </c>
      <c r="F20" s="61"/>
      <c r="G20" s="61"/>
      <c r="H20" s="61"/>
      <c r="I20" s="61">
        <f>I19*E20</f>
        <v>19235.66</v>
      </c>
      <c r="J20" s="61">
        <f>J19*E20</f>
        <v>14426.745000000001</v>
      </c>
      <c r="K20" s="72">
        <f>K19*E20</f>
        <v>14426.745000000001</v>
      </c>
    </row>
    <row r="21" spans="1:11" ht="12.75" customHeight="1" x14ac:dyDescent="0.25">
      <c r="A21" s="93">
        <v>7</v>
      </c>
      <c r="B21" s="79"/>
      <c r="C21" s="94" t="s">
        <v>32</v>
      </c>
      <c r="D21" s="50" t="s">
        <v>14</v>
      </c>
      <c r="E21" s="49">
        <f>E22/E32</f>
        <v>7.137610719527164E-2</v>
      </c>
      <c r="F21" s="51"/>
      <c r="G21" s="51"/>
      <c r="H21" s="47"/>
      <c r="I21" s="74">
        <v>0.5</v>
      </c>
      <c r="J21" s="51">
        <v>0.5</v>
      </c>
      <c r="K21" s="48"/>
    </row>
    <row r="22" spans="1:11" x14ac:dyDescent="0.25">
      <c r="A22" s="89"/>
      <c r="B22" s="79"/>
      <c r="C22" s="95"/>
      <c r="D22" s="50" t="s">
        <v>15</v>
      </c>
      <c r="E22" s="52">
        <v>17937.82</v>
      </c>
      <c r="F22" s="52"/>
      <c r="G22" s="52"/>
      <c r="H22" s="52"/>
      <c r="I22" s="52">
        <f>I21*E22</f>
        <v>8968.91</v>
      </c>
      <c r="J22" s="52">
        <f>J21*E22</f>
        <v>8968.91</v>
      </c>
      <c r="K22" s="53"/>
    </row>
    <row r="23" spans="1:11" x14ac:dyDescent="0.25">
      <c r="A23" s="93">
        <v>8</v>
      </c>
      <c r="B23" s="79"/>
      <c r="C23" s="96"/>
      <c r="D23" s="50" t="s">
        <v>14</v>
      </c>
      <c r="E23" s="47"/>
      <c r="F23" s="47"/>
      <c r="G23" s="47"/>
      <c r="H23" s="47"/>
      <c r="I23" s="46"/>
      <c r="J23" s="47"/>
      <c r="K23" s="48"/>
    </row>
    <row r="24" spans="1:11" x14ac:dyDescent="0.25">
      <c r="A24" s="89"/>
      <c r="B24" s="79"/>
      <c r="C24" s="96"/>
      <c r="D24" s="50" t="s">
        <v>15</v>
      </c>
      <c r="E24" s="52"/>
      <c r="F24" s="52"/>
      <c r="G24" s="52"/>
      <c r="H24" s="52"/>
      <c r="I24" s="52"/>
      <c r="J24" s="52"/>
      <c r="K24" s="53"/>
    </row>
    <row r="25" spans="1:11" hidden="1" x14ac:dyDescent="0.25">
      <c r="A25" s="89"/>
      <c r="B25" s="79"/>
      <c r="C25" s="79"/>
      <c r="D25" s="50" t="s">
        <v>14</v>
      </c>
      <c r="E25" s="47">
        <f>E26/$E$32</f>
        <v>0</v>
      </c>
      <c r="F25" s="47"/>
      <c r="G25" s="47"/>
      <c r="H25" s="47"/>
      <c r="I25" s="46"/>
      <c r="J25" s="47"/>
      <c r="K25" s="48"/>
    </row>
    <row r="26" spans="1:11" hidden="1" x14ac:dyDescent="0.25">
      <c r="A26" s="89"/>
      <c r="B26" s="79"/>
      <c r="C26" s="79"/>
      <c r="D26" s="50" t="s">
        <v>15</v>
      </c>
      <c r="E26" s="52"/>
      <c r="F26" s="52">
        <f t="shared" ref="F26:K26" si="0">F25*$E$26</f>
        <v>0</v>
      </c>
      <c r="G26" s="52">
        <f t="shared" si="0"/>
        <v>0</v>
      </c>
      <c r="H26" s="52">
        <f t="shared" si="0"/>
        <v>0</v>
      </c>
      <c r="I26" s="52">
        <f t="shared" si="0"/>
        <v>0</v>
      </c>
      <c r="J26" s="52">
        <f t="shared" si="0"/>
        <v>0</v>
      </c>
      <c r="K26" s="53">
        <f t="shared" si="0"/>
        <v>0</v>
      </c>
    </row>
    <row r="27" spans="1:11" hidden="1" x14ac:dyDescent="0.25">
      <c r="A27" s="89"/>
      <c r="B27" s="90"/>
      <c r="C27" s="90"/>
      <c r="D27" s="50" t="s">
        <v>14</v>
      </c>
      <c r="E27" s="47">
        <f>E28/$E$32</f>
        <v>0</v>
      </c>
      <c r="F27" s="47"/>
      <c r="G27" s="47"/>
      <c r="H27" s="47"/>
      <c r="I27" s="46"/>
      <c r="J27" s="47"/>
      <c r="K27" s="48"/>
    </row>
    <row r="28" spans="1:11" hidden="1" x14ac:dyDescent="0.25">
      <c r="A28" s="89"/>
      <c r="B28" s="90"/>
      <c r="C28" s="90"/>
      <c r="D28" s="50" t="s">
        <v>15</v>
      </c>
      <c r="E28" s="52"/>
      <c r="F28" s="52">
        <f t="shared" ref="F28:K28" si="1">F27*$E$28</f>
        <v>0</v>
      </c>
      <c r="G28" s="52">
        <f t="shared" si="1"/>
        <v>0</v>
      </c>
      <c r="H28" s="52">
        <f t="shared" si="1"/>
        <v>0</v>
      </c>
      <c r="I28" s="52">
        <f t="shared" si="1"/>
        <v>0</v>
      </c>
      <c r="J28" s="52">
        <f t="shared" si="1"/>
        <v>0</v>
      </c>
      <c r="K28" s="53">
        <f t="shared" si="1"/>
        <v>0</v>
      </c>
    </row>
    <row r="29" spans="1:11" hidden="1" x14ac:dyDescent="0.25">
      <c r="A29" s="77"/>
      <c r="B29" s="79"/>
      <c r="C29" s="79"/>
      <c r="D29" s="50" t="s">
        <v>14</v>
      </c>
      <c r="E29" s="47">
        <f>E30/$E$32</f>
        <v>0</v>
      </c>
      <c r="F29" s="47"/>
      <c r="G29" s="47"/>
      <c r="H29" s="47"/>
      <c r="I29" s="46"/>
      <c r="J29" s="47"/>
      <c r="K29" s="48"/>
    </row>
    <row r="30" spans="1:11" hidden="1" x14ac:dyDescent="0.25">
      <c r="A30" s="78"/>
      <c r="B30" s="80"/>
      <c r="C30" s="80"/>
      <c r="D30" s="54" t="s">
        <v>15</v>
      </c>
      <c r="E30" s="52"/>
      <c r="F30" s="52">
        <f t="shared" ref="F30:K30" si="2">F29*$E$30</f>
        <v>0</v>
      </c>
      <c r="G30" s="52">
        <f t="shared" si="2"/>
        <v>0</v>
      </c>
      <c r="H30" s="52">
        <f t="shared" si="2"/>
        <v>0</v>
      </c>
      <c r="I30" s="52">
        <f t="shared" si="2"/>
        <v>0</v>
      </c>
      <c r="J30" s="52">
        <f t="shared" si="2"/>
        <v>0</v>
      </c>
      <c r="K30" s="53">
        <f t="shared" si="2"/>
        <v>0</v>
      </c>
    </row>
    <row r="31" spans="1:11" ht="20.25" customHeight="1" x14ac:dyDescent="0.25">
      <c r="A31" s="81" t="s">
        <v>16</v>
      </c>
      <c r="B31" s="82"/>
      <c r="C31" s="83"/>
      <c r="D31" s="55" t="s">
        <v>14</v>
      </c>
      <c r="E31" s="56">
        <f>E9+E15+E17+E21+E23+E25+E13+E11+E19</f>
        <v>1</v>
      </c>
      <c r="F31" s="56">
        <f>F32/E32</f>
        <v>0.14565988088132115</v>
      </c>
      <c r="G31" s="56">
        <f>G32/E32</f>
        <v>0.12228514503784052</v>
      </c>
      <c r="H31" s="56">
        <f>H32/E32</f>
        <v>8.8914788973016912E-2</v>
      </c>
      <c r="I31" s="56">
        <f>I32/E32</f>
        <v>0.12460284257065274</v>
      </c>
      <c r="J31" s="56">
        <f>J32/E32</f>
        <v>0.23884253675092684</v>
      </c>
      <c r="K31" s="56">
        <f t="shared" ref="K31" si="3">K32/$E$32</f>
        <v>0.14574924117857788</v>
      </c>
    </row>
    <row r="32" spans="1:11" ht="20.25" customHeight="1" thickBot="1" x14ac:dyDescent="0.3">
      <c r="A32" s="84"/>
      <c r="B32" s="85"/>
      <c r="C32" s="86"/>
      <c r="D32" s="57" t="s">
        <v>15</v>
      </c>
      <c r="E32" s="58">
        <f>E16+E14+E12+E10+E18+E20+E22+E24</f>
        <v>251314.06999999998</v>
      </c>
      <c r="F32" s="58">
        <f>F10+F16+F18+F22+F24+F26+F28+F30+F12+F14+F20</f>
        <v>36606.377500000002</v>
      </c>
      <c r="G32" s="58">
        <f>G10+G16+G18+G22+G24+G26+G28+G30+G12+G14+G20</f>
        <v>30731.977500000001</v>
      </c>
      <c r="H32" s="58">
        <f>H10+H16+H18+H22+H24+H26+H28+H30+H12+H14</f>
        <v>22345.537499999999</v>
      </c>
      <c r="I32" s="58">
        <f>I10+I16+I18+I22+I24+I26+I28+I30+I14</f>
        <v>31314.447499999998</v>
      </c>
      <c r="J32" s="58">
        <f>J10+J16+J18+J22+J24+J26+J28+J30+J14+J20</f>
        <v>60024.49</v>
      </c>
      <c r="K32" s="59">
        <f>K10+K16+K18+K22+K24+K26+K28+K30</f>
        <v>36628.834999999999</v>
      </c>
    </row>
    <row r="33" spans="1:11" ht="61.5" customHeight="1" thickBot="1" x14ac:dyDescent="0.3">
      <c r="A33" s="91"/>
      <c r="B33" s="92"/>
      <c r="C33" s="92"/>
      <c r="D33" s="92"/>
      <c r="E33" s="92"/>
      <c r="F33" s="92"/>
      <c r="G33" s="92"/>
      <c r="H33" s="92"/>
      <c r="I33" s="92"/>
      <c r="J33" s="92"/>
      <c r="K33" s="92"/>
    </row>
    <row r="34" spans="1:11" x14ac:dyDescent="0.25">
      <c r="A34" s="10"/>
      <c r="B34" s="11"/>
      <c r="C34" s="11"/>
      <c r="D34" s="11"/>
      <c r="E34" s="11"/>
      <c r="F34" s="11"/>
      <c r="G34" s="12"/>
      <c r="H34" s="13"/>
      <c r="I34" s="14"/>
      <c r="J34" s="14"/>
      <c r="K34" s="15"/>
    </row>
    <row r="35" spans="1:11" ht="24.75" customHeight="1" x14ac:dyDescent="0.25">
      <c r="A35" s="16"/>
      <c r="B35" s="17"/>
      <c r="C35" s="17"/>
      <c r="D35" s="18"/>
      <c r="E35" s="19"/>
      <c r="F35" s="17"/>
      <c r="G35" s="20"/>
      <c r="H35" s="21" t="s">
        <v>17</v>
      </c>
      <c r="I35" s="22"/>
      <c r="J35" s="22"/>
      <c r="K35" s="23"/>
    </row>
    <row r="36" spans="1:11" x14ac:dyDescent="0.25">
      <c r="A36" s="24"/>
      <c r="B36" s="87" t="s">
        <v>19</v>
      </c>
      <c r="C36" s="87"/>
      <c r="D36" s="25"/>
      <c r="E36" s="88" t="s">
        <v>20</v>
      </c>
      <c r="F36" s="88"/>
      <c r="G36" s="26"/>
      <c r="H36" s="27"/>
      <c r="I36" s="22"/>
      <c r="J36" s="22"/>
      <c r="K36" s="28"/>
    </row>
    <row r="37" spans="1:11" x14ac:dyDescent="0.25">
      <c r="A37" s="29"/>
      <c r="B37" s="30"/>
      <c r="C37" s="30"/>
      <c r="D37" s="25"/>
      <c r="E37" s="25"/>
      <c r="F37" s="22"/>
      <c r="G37" s="31"/>
      <c r="H37" s="27"/>
      <c r="I37" s="22"/>
      <c r="J37" s="22"/>
      <c r="K37" s="28"/>
    </row>
    <row r="38" spans="1:11" x14ac:dyDescent="0.25">
      <c r="A38" s="32"/>
      <c r="B38" s="75"/>
      <c r="C38" s="75"/>
      <c r="D38" s="33"/>
      <c r="E38" s="33"/>
      <c r="F38" s="34"/>
      <c r="G38" s="31"/>
      <c r="H38" s="27"/>
      <c r="I38" s="22"/>
      <c r="J38" s="22"/>
      <c r="K38" s="28"/>
    </row>
    <row r="39" spans="1:11" ht="13.8" thickBot="1" x14ac:dyDescent="0.3">
      <c r="A39" s="35"/>
      <c r="B39" s="76" t="s">
        <v>18</v>
      </c>
      <c r="C39" s="76"/>
      <c r="D39" s="36"/>
      <c r="E39" s="36"/>
      <c r="F39" s="37"/>
      <c r="G39" s="38"/>
      <c r="H39" s="39"/>
      <c r="I39" s="37"/>
      <c r="J39" s="37"/>
      <c r="K39" s="40"/>
    </row>
    <row r="40" spans="1:11" x14ac:dyDescent="0.25">
      <c r="A40" s="7"/>
      <c r="B40" s="7"/>
      <c r="C40" s="7"/>
      <c r="D40" s="6"/>
      <c r="E40" s="6"/>
      <c r="F40" s="7"/>
      <c r="G40" s="7"/>
      <c r="H40" s="7"/>
      <c r="I40" s="7"/>
      <c r="J40" s="7"/>
      <c r="K40" s="7"/>
    </row>
    <row r="41" spans="1:11" x14ac:dyDescent="0.25">
      <c r="A41" s="7"/>
      <c r="B41" s="7"/>
      <c r="C41" s="7"/>
      <c r="D41" s="6"/>
      <c r="E41" s="6"/>
      <c r="F41" s="7"/>
      <c r="G41" s="7"/>
      <c r="H41" s="7"/>
      <c r="I41" s="7"/>
      <c r="J41" s="7"/>
      <c r="K41" s="7"/>
    </row>
    <row r="42" spans="1:11" x14ac:dyDescent="0.25">
      <c r="A42" s="7"/>
      <c r="B42" s="7"/>
      <c r="C42" s="7"/>
      <c r="D42" s="6"/>
      <c r="E42" s="6"/>
      <c r="F42" s="7"/>
      <c r="G42" s="7"/>
      <c r="H42" s="7"/>
      <c r="I42" s="7"/>
      <c r="J42" s="7"/>
      <c r="K42" s="7"/>
    </row>
    <row r="43" spans="1:11" x14ac:dyDescent="0.25">
      <c r="A43" s="7"/>
      <c r="B43" s="7"/>
      <c r="C43" s="7"/>
      <c r="D43" s="6"/>
      <c r="E43" s="6"/>
      <c r="F43" s="7"/>
      <c r="G43" s="7"/>
      <c r="H43" s="7"/>
      <c r="I43" s="7"/>
      <c r="J43" s="7"/>
      <c r="K43" s="7"/>
    </row>
  </sheetData>
  <mergeCells count="48">
    <mergeCell ref="I7:K7"/>
    <mergeCell ref="A9:A10"/>
    <mergeCell ref="B9:B10"/>
    <mergeCell ref="C9:C10"/>
    <mergeCell ref="A3:K3"/>
    <mergeCell ref="A5:K5"/>
    <mergeCell ref="A6:C6"/>
    <mergeCell ref="D6:E6"/>
    <mergeCell ref="F6:G6"/>
    <mergeCell ref="I6:K6"/>
    <mergeCell ref="A15:A16"/>
    <mergeCell ref="B15:B16"/>
    <mergeCell ref="C15:C16"/>
    <mergeCell ref="A7:C7"/>
    <mergeCell ref="D7:H7"/>
    <mergeCell ref="A11:A12"/>
    <mergeCell ref="B11:B12"/>
    <mergeCell ref="C11:C12"/>
    <mergeCell ref="A13:A14"/>
    <mergeCell ref="B13:B14"/>
    <mergeCell ref="C13:C14"/>
    <mergeCell ref="A17:A18"/>
    <mergeCell ref="B17:B18"/>
    <mergeCell ref="C17:C18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E36:F36"/>
    <mergeCell ref="A25:A26"/>
    <mergeCell ref="B25:B26"/>
    <mergeCell ref="C25:C26"/>
    <mergeCell ref="A27:A28"/>
    <mergeCell ref="B27:B28"/>
    <mergeCell ref="C27:C28"/>
    <mergeCell ref="A33:K33"/>
    <mergeCell ref="B38:C38"/>
    <mergeCell ref="B39:C39"/>
    <mergeCell ref="A29:A30"/>
    <mergeCell ref="B29:B30"/>
    <mergeCell ref="C29:C30"/>
    <mergeCell ref="A31:C32"/>
    <mergeCell ref="B36:C36"/>
  </mergeCells>
  <phoneticPr fontId="5" type="noConversion"/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6:H8"/>
  <sheetViews>
    <sheetView workbookViewId="0">
      <selection activeCell="H24" sqref="H24"/>
    </sheetView>
  </sheetViews>
  <sheetFormatPr defaultRowHeight="13.2" x14ac:dyDescent="0.25"/>
  <sheetData>
    <row r="6" spans="6:8" x14ac:dyDescent="0.25">
      <c r="F6">
        <v>8</v>
      </c>
      <c r="G6">
        <v>12</v>
      </c>
      <c r="H6">
        <v>4</v>
      </c>
    </row>
    <row r="7" spans="6:8" x14ac:dyDescent="0.25">
      <c r="F7">
        <v>13</v>
      </c>
      <c r="G7">
        <v>16.5</v>
      </c>
      <c r="H7">
        <v>3.5</v>
      </c>
    </row>
    <row r="8" spans="6:8" x14ac:dyDescent="0.25">
      <c r="H8">
        <f>SUM(H6:H7)</f>
        <v>7.5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</vt:lpstr>
      <vt:lpstr>Plan1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Ludimila Mol Santos (SETOP)</dc:creator>
  <cp:lastModifiedBy>Kayque Souza</cp:lastModifiedBy>
  <cp:lastPrinted>2024-09-04T19:38:11Z</cp:lastPrinted>
  <dcterms:created xsi:type="dcterms:W3CDTF">2017-08-22T14:45:05Z</dcterms:created>
  <dcterms:modified xsi:type="dcterms:W3CDTF">2024-09-10T12:19:10Z</dcterms:modified>
</cp:coreProperties>
</file>